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jovikkommune.sharepoint.com/sites/avd-anskaffelser/Delte dokumenter/General/003 Saker/Driftsavtaler/DA-26-002-GK-Vintervedlikehold veger - Gjøvik kommune/1 Konkurransegrunnlaget/"/>
    </mc:Choice>
  </mc:AlternateContent>
  <xr:revisionPtr revIDLastSave="0" documentId="8_{2C4E7613-0151-4B35-87A4-3D924A2A39BE}" xr6:coauthVersionLast="47" xr6:coauthVersionMax="47" xr10:uidLastSave="{00000000-0000-0000-0000-000000000000}"/>
  <bookViews>
    <workbookView xWindow="-120" yWindow="-120" windowWidth="29040" windowHeight="17520" xr2:uid="{9562F10B-0FE6-45E4-A238-5F1E7312809B}"/>
  </bookViews>
  <sheets>
    <sheet name="PRIS" sheetId="1" r:id="rId1"/>
    <sheet name="GATENAVN" sheetId="2" r:id="rId2"/>
    <sheet name="KART" sheetId="3" r:id="rId3"/>
  </sheets>
  <definedNames>
    <definedName name="_xlnm._FilterDatabase" localSheetId="1" hidden="1">GATENAVN!$A$1:$G$58</definedName>
    <definedName name="_xlnm._FilterDatabase" localSheetId="0" hidden="1">PRIS!$A$1:$E$21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2" l="1"/>
  <c r="E10" i="1"/>
  <c r="E11" i="1"/>
  <c r="E9" i="1"/>
  <c r="B12" i="1"/>
  <c r="E12" i="1" l="1"/>
</calcChain>
</file>

<file path=xl/sharedStrings.xml><?xml version="1.0" encoding="utf-8"?>
<sst xmlns="http://schemas.openxmlformats.org/spreadsheetml/2006/main" count="188" uniqueCount="75">
  <si>
    <t>BILVEG</t>
  </si>
  <si>
    <t>GANGVEG</t>
  </si>
  <si>
    <t>FORTAU</t>
  </si>
  <si>
    <t>SUM METER</t>
  </si>
  <si>
    <t xml:space="preserve">Firma navn: </t>
  </si>
  <si>
    <t>Bilveg</t>
  </si>
  <si>
    <t>Gangveg</t>
  </si>
  <si>
    <t>Fortau</t>
  </si>
  <si>
    <t>PRIS PR METER         (eks. mva)</t>
  </si>
  <si>
    <t>PRIS PR RODE</t>
  </si>
  <si>
    <t>VEGTYPE</t>
  </si>
  <si>
    <t>TOTALT METER</t>
  </si>
  <si>
    <t>*</t>
  </si>
  <si>
    <t>* Gult felt fylles inn med pris pr meter</t>
  </si>
  <si>
    <t>Dato:</t>
  </si>
  <si>
    <t>Id</t>
  </si>
  <si>
    <t>NVDB id</t>
  </si>
  <si>
    <t>Navn</t>
  </si>
  <si>
    <t>Gatenavn</t>
  </si>
  <si>
    <t>meter</t>
  </si>
  <si>
    <t>Sum</t>
  </si>
  <si>
    <t xml:space="preserve">SUM PRIS PR TUR  </t>
  </si>
  <si>
    <t>Vegtype</t>
  </si>
  <si>
    <t xml:space="preserve">Pris oppgis pr rode i h.h.t  vedlagte kart og liste med gatenavn. </t>
  </si>
  <si>
    <t>Nøyaktige vendepunkt o.l. fremkommer på kart, samt på elektronisk kjøreverktøy som skal benyttes ved brøyting.</t>
  </si>
  <si>
    <t>BRØYTERODE NR: 9</t>
  </si>
  <si>
    <t>Rode 9 Dalborglia - Fredeng - Vind</t>
  </si>
  <si>
    <t>Dalborglia - Fredeng - Vind</t>
  </si>
  <si>
    <t>Vind Idrettsplass - Østbytaje</t>
  </si>
  <si>
    <t>Cammilla Colletts veg - forbi Kopperud Skole til kryssing Vestre Totenveg</t>
  </si>
  <si>
    <t>Skoglundstien - Vestre Totenveg</t>
  </si>
  <si>
    <t>Frusetsvingen - Østbytaje</t>
  </si>
  <si>
    <t>Skoglundtråkket</t>
  </si>
  <si>
    <t>Skoglundstien</t>
  </si>
  <si>
    <t>Stenslia - Postmannsfaret</t>
  </si>
  <si>
    <t>Stenslia</t>
  </si>
  <si>
    <t>Skoglundvegen</t>
  </si>
  <si>
    <t>Skoglundfaret</t>
  </si>
  <si>
    <t>Sveumvegen - Skoglundfaret</t>
  </si>
  <si>
    <t>Steinslivegen</t>
  </si>
  <si>
    <t>Vestre Totenveg - Dalborgvegen</t>
  </si>
  <si>
    <t>Sveumvegen (avstikker)</t>
  </si>
  <si>
    <t>Sigurd Simensens veg - Niels A. Nielsens veg</t>
  </si>
  <si>
    <t>Svarthaugen - Fredengvegen</t>
  </si>
  <si>
    <t>Svarthaugen</t>
  </si>
  <si>
    <t>Skogsrudsletta - Skogsrudlia</t>
  </si>
  <si>
    <t>Skoglundlia</t>
  </si>
  <si>
    <t>Skoglundsletta</t>
  </si>
  <si>
    <t>Skoglundsletta (avstikker)</t>
  </si>
  <si>
    <t>Skoglundsletta - gangveg</t>
  </si>
  <si>
    <t>Sigurd Simensens veg</t>
  </si>
  <si>
    <t>Staudevegen</t>
  </si>
  <si>
    <t>Smedsrudsvingen</t>
  </si>
  <si>
    <t>Fredengvegen</t>
  </si>
  <si>
    <t>Smerudlia</t>
  </si>
  <si>
    <t>Dalborgen Terrasse</t>
  </si>
  <si>
    <t>Camilla Colletts veg - Vestre Toten veg</t>
  </si>
  <si>
    <t>Skoglundvegen - Skoglundlia</t>
  </si>
  <si>
    <t>Sveumvegen</t>
  </si>
  <si>
    <t>Stenslivegen (avstikker)</t>
  </si>
  <si>
    <t>Stenslivegen</t>
  </si>
  <si>
    <t>Fortau bussholdeplass</t>
  </si>
  <si>
    <t>Postbmannsfaret</t>
  </si>
  <si>
    <t>Dalborglia</t>
  </si>
  <si>
    <t>Fjellheimvegen</t>
  </si>
  <si>
    <t>Langs Vestre Totenveg v/ Kopperud Skole</t>
  </si>
  <si>
    <t>Vestre Totenveg - Fredengvegen</t>
  </si>
  <si>
    <t>Fredengvegen - Sigurd Evangs veg</t>
  </si>
  <si>
    <t>Svarthaugen - Sigurd Simensens veg</t>
  </si>
  <si>
    <t>Sigurd Simensens veg (avstikker)</t>
  </si>
  <si>
    <t>Staudevegen (avstikker)</t>
  </si>
  <si>
    <t>Beitevegen</t>
  </si>
  <si>
    <t>Vind Idrettsplass</t>
  </si>
  <si>
    <t>Rode nr.</t>
  </si>
  <si>
    <t>Kart over rode 9 Dalborglia - Fredeng - Vind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</si>
</sst>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1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6" xfId="0" applyFont="1" applyBorder="1"/>
    <xf numFmtId="0" fontId="5" fillId="0" borderId="14" xfId="0" applyFont="1" applyBorder="1"/>
    <xf numFmtId="0" fontId="1" fillId="0" borderId="7" xfId="0" applyFont="1" applyBorder="1"/>
    <xf numFmtId="0" fontId="7" fillId="0" borderId="7" xfId="0" applyFont="1" applyBorder="1"/>
    <xf numFmtId="3" fontId="7" fillId="0" borderId="1" xfId="0" applyNumberFormat="1" applyFont="1" applyBorder="1"/>
    <xf numFmtId="3" fontId="1" fillId="0" borderId="1" xfId="0" applyNumberFormat="1" applyFont="1" applyBorder="1"/>
    <xf numFmtId="0" fontId="7" fillId="0" borderId="0" xfId="0" applyFont="1"/>
    <xf numFmtId="3" fontId="1" fillId="0" borderId="0" xfId="0" applyNumberFormat="1" applyFont="1"/>
    <xf numFmtId="164" fontId="1" fillId="0" borderId="0" xfId="1" applyFont="1" applyBorder="1"/>
    <xf numFmtId="164" fontId="1" fillId="3" borderId="1" xfId="1" applyFont="1" applyFill="1" applyBorder="1"/>
    <xf numFmtId="164" fontId="1" fillId="0" borderId="0" xfId="1" applyFont="1" applyFill="1" applyBorder="1"/>
    <xf numFmtId="164" fontId="2" fillId="4" borderId="16" xfId="1" applyFont="1" applyFill="1" applyBorder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8" xfId="0" applyFont="1" applyBorder="1"/>
    <xf numFmtId="164" fontId="2" fillId="0" borderId="9" xfId="1" applyFont="1" applyFill="1" applyBorder="1"/>
    <xf numFmtId="164" fontId="1" fillId="0" borderId="9" xfId="1" applyFont="1" applyBorder="1"/>
    <xf numFmtId="164" fontId="1" fillId="0" borderId="15" xfId="1" applyFont="1" applyBorder="1"/>
    <xf numFmtId="164" fontId="1" fillId="0" borderId="21" xfId="1" applyFont="1" applyBorder="1"/>
    <xf numFmtId="0" fontId="0" fillId="0" borderId="0" xfId="0" applyAlignment="1">
      <alignment horizontal="left"/>
    </xf>
    <xf numFmtId="0" fontId="0" fillId="0" borderId="19" xfId="0" applyBorder="1"/>
    <xf numFmtId="0" fontId="5" fillId="0" borderId="19" xfId="0" applyFont="1" applyBorder="1"/>
    <xf numFmtId="0" fontId="6" fillId="0" borderId="10" xfId="0" applyFont="1" applyBorder="1" applyAlignment="1">
      <alignment vertical="center"/>
    </xf>
    <xf numFmtId="0" fontId="9" fillId="0" borderId="11" xfId="0" applyFont="1" applyBorder="1"/>
    <xf numFmtId="3" fontId="9" fillId="0" borderId="12" xfId="0" applyNumberFormat="1" applyFont="1" applyBorder="1"/>
    <xf numFmtId="0" fontId="9" fillId="0" borderId="8" xfId="0" applyFont="1" applyBorder="1"/>
    <xf numFmtId="3" fontId="9" fillId="0" borderId="0" xfId="0" applyNumberFormat="1" applyFont="1"/>
    <xf numFmtId="0" fontId="9" fillId="0" borderId="10" xfId="0" applyFont="1" applyBorder="1"/>
    <xf numFmtId="3" fontId="9" fillId="0" borderId="6" xfId="0" applyNumberFormat="1" applyFont="1" applyBorder="1"/>
    <xf numFmtId="0" fontId="9" fillId="0" borderId="0" xfId="0" applyFont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1" fillId="0" borderId="22" xfId="0" applyNumberFormat="1" applyFont="1" applyBorder="1"/>
    <xf numFmtId="0" fontId="7" fillId="4" borderId="20" xfId="0" applyFont="1" applyFill="1" applyBorder="1"/>
    <xf numFmtId="3" fontId="1" fillId="4" borderId="1" xfId="0" applyNumberFormat="1" applyFont="1" applyFill="1" applyBorder="1"/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3" fontId="9" fillId="0" borderId="19" xfId="0" applyNumberFormat="1" applyFont="1" applyBorder="1"/>
    <xf numFmtId="0" fontId="5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4" borderId="17" xfId="0" applyFont="1" applyFill="1" applyBorder="1" applyAlignment="1">
      <alignment horizontal="right"/>
    </xf>
    <xf numFmtId="0" fontId="6" fillId="4" borderId="15" xfId="0" applyFont="1" applyFill="1" applyBorder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47625</xdr:rowOff>
    </xdr:from>
    <xdr:to>
      <xdr:col>17</xdr:col>
      <xdr:colOff>739550</xdr:colOff>
      <xdr:row>38</xdr:row>
      <xdr:rowOff>53433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6C456657-E4D4-40FA-AD13-27AAEA982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247650"/>
          <a:ext cx="13684025" cy="7054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4B32B-688F-46A2-B55C-E1F21B8BF0CF}">
  <sheetPr>
    <pageSetUpPr fitToPage="1"/>
  </sheetPr>
  <dimension ref="A1:E21"/>
  <sheetViews>
    <sheetView tabSelected="1" workbookViewId="0">
      <selection activeCell="E31" sqref="E31"/>
    </sheetView>
  </sheetViews>
  <sheetFormatPr baseColWidth="10" defaultRowHeight="15" x14ac:dyDescent="0.25"/>
  <cols>
    <col min="1" max="1" width="16.28515625" customWidth="1"/>
    <col min="2" max="2" width="14.42578125" customWidth="1"/>
    <col min="3" max="3" width="49" customWidth="1"/>
    <col min="4" max="4" width="17.5703125" customWidth="1"/>
    <col min="5" max="5" width="20.28515625" customWidth="1"/>
  </cols>
  <sheetData>
    <row r="1" spans="1:5" s="2" customFormat="1" ht="28.5" customHeight="1" x14ac:dyDescent="0.25">
      <c r="A1" s="56" t="s">
        <v>25</v>
      </c>
      <c r="B1" s="57"/>
      <c r="C1" s="57" t="s">
        <v>27</v>
      </c>
      <c r="D1" s="57"/>
      <c r="E1" s="60"/>
    </row>
    <row r="2" spans="1:5" ht="24.75" customHeight="1" thickBot="1" x14ac:dyDescent="0.3">
      <c r="A2" s="58"/>
      <c r="B2" s="59"/>
      <c r="C2" s="59"/>
      <c r="D2" s="59"/>
      <c r="E2" s="61"/>
    </row>
    <row r="3" spans="1:5" ht="18" customHeight="1" x14ac:dyDescent="0.25">
      <c r="A3" s="38"/>
      <c r="B3" s="39"/>
      <c r="C3" s="39"/>
      <c r="D3" s="39"/>
      <c r="E3" s="40"/>
    </row>
    <row r="4" spans="1:5" ht="15.75" x14ac:dyDescent="0.25">
      <c r="A4" s="62" t="s">
        <v>23</v>
      </c>
      <c r="B4" s="63"/>
      <c r="C4" s="63"/>
      <c r="D4" s="63"/>
      <c r="E4" s="64"/>
    </row>
    <row r="5" spans="1:5" ht="15.75" x14ac:dyDescent="0.25">
      <c r="A5" s="62" t="s">
        <v>24</v>
      </c>
      <c r="B5" s="63"/>
      <c r="C5" s="63"/>
      <c r="D5" s="63"/>
      <c r="E5" s="64"/>
    </row>
    <row r="6" spans="1:5" ht="16.5" thickBot="1" x14ac:dyDescent="0.3">
      <c r="A6" s="44"/>
      <c r="B6" s="45"/>
      <c r="C6" s="45"/>
      <c r="D6" s="45"/>
      <c r="E6" s="46"/>
    </row>
    <row r="7" spans="1:5" ht="14.25" customHeight="1" x14ac:dyDescent="0.25">
      <c r="A7" s="65" t="s">
        <v>10</v>
      </c>
      <c r="B7" s="67" t="s">
        <v>11</v>
      </c>
      <c r="C7" s="67"/>
      <c r="D7" s="69" t="s">
        <v>8</v>
      </c>
      <c r="E7" s="54" t="s">
        <v>9</v>
      </c>
    </row>
    <row r="8" spans="1:5" s="3" customFormat="1" ht="19.5" customHeight="1" x14ac:dyDescent="0.25">
      <c r="A8" s="66"/>
      <c r="B8" s="68"/>
      <c r="C8" s="68"/>
      <c r="D8" s="70"/>
      <c r="E8" s="55"/>
    </row>
    <row r="9" spans="1:5" s="3" customFormat="1" x14ac:dyDescent="0.25">
      <c r="A9" s="10" t="s">
        <v>0</v>
      </c>
      <c r="B9" s="11">
        <v>6021</v>
      </c>
      <c r="C9" s="20" t="s">
        <v>12</v>
      </c>
      <c r="D9" s="16"/>
      <c r="E9" s="25">
        <f>B9*D9</f>
        <v>0</v>
      </c>
    </row>
    <row r="10" spans="1:5" s="3" customFormat="1" x14ac:dyDescent="0.25">
      <c r="A10" s="9" t="s">
        <v>2</v>
      </c>
      <c r="B10" s="12">
        <v>713</v>
      </c>
      <c r="C10" s="20" t="s">
        <v>12</v>
      </c>
      <c r="D10" s="16"/>
      <c r="E10" s="25">
        <f t="shared" ref="E10:E11" si="0">B10*D10</f>
        <v>0</v>
      </c>
    </row>
    <row r="11" spans="1:5" s="3" customFormat="1" ht="15.75" thickBot="1" x14ac:dyDescent="0.3">
      <c r="A11" s="10" t="s">
        <v>1</v>
      </c>
      <c r="B11" s="41">
        <v>2902</v>
      </c>
      <c r="C11" s="21" t="s">
        <v>12</v>
      </c>
      <c r="D11" s="16"/>
      <c r="E11" s="26">
        <f t="shared" si="0"/>
        <v>0</v>
      </c>
    </row>
    <row r="12" spans="1:5" s="3" customFormat="1" ht="19.5" customHeight="1" thickBot="1" x14ac:dyDescent="0.3">
      <c r="A12" s="42" t="s">
        <v>3</v>
      </c>
      <c r="B12" s="43">
        <f>SUM(B9:B11)</f>
        <v>9636</v>
      </c>
      <c r="C12" s="71" t="s">
        <v>21</v>
      </c>
      <c r="D12" s="72"/>
      <c r="E12" s="18">
        <f>SUM(E9:E11)</f>
        <v>0</v>
      </c>
    </row>
    <row r="13" spans="1:5" s="3" customFormat="1" ht="19.5" customHeight="1" x14ac:dyDescent="0.25">
      <c r="A13" s="22"/>
      <c r="B13" s="14"/>
      <c r="C13" s="19" t="s">
        <v>13</v>
      </c>
      <c r="D13" s="17"/>
      <c r="E13" s="23"/>
    </row>
    <row r="14" spans="1:5" s="3" customFormat="1" x14ac:dyDescent="0.25">
      <c r="A14" s="22"/>
      <c r="B14" s="14"/>
      <c r="C14" s="13"/>
      <c r="D14" s="15"/>
      <c r="E14" s="24"/>
    </row>
    <row r="15" spans="1:5" x14ac:dyDescent="0.25">
      <c r="A15" s="5"/>
      <c r="B15" s="27"/>
      <c r="C15" s="27"/>
      <c r="D15" s="27"/>
      <c r="E15" s="24"/>
    </row>
    <row r="16" spans="1:5" x14ac:dyDescent="0.25">
      <c r="A16" s="5"/>
      <c r="B16" s="27"/>
      <c r="C16" s="27"/>
      <c r="D16" s="27"/>
      <c r="E16" s="24"/>
    </row>
    <row r="17" spans="1:5" x14ac:dyDescent="0.25">
      <c r="A17" s="22" t="s">
        <v>14</v>
      </c>
      <c r="B17" s="28"/>
      <c r="C17" s="4"/>
      <c r="D17" s="4"/>
      <c r="E17" s="6"/>
    </row>
    <row r="18" spans="1:5" x14ac:dyDescent="0.25">
      <c r="A18" s="22"/>
      <c r="C18" s="4"/>
      <c r="D18" s="4"/>
      <c r="E18" s="6"/>
    </row>
    <row r="19" spans="1:5" ht="21.75" customHeight="1" x14ac:dyDescent="0.25">
      <c r="A19" s="22" t="s">
        <v>4</v>
      </c>
      <c r="B19" s="29"/>
      <c r="C19" s="29"/>
      <c r="D19" s="4"/>
      <c r="E19" s="6"/>
    </row>
    <row r="20" spans="1:5" ht="16.5" thickBot="1" x14ac:dyDescent="0.3">
      <c r="A20" s="30"/>
      <c r="B20" s="53"/>
      <c r="C20" s="53"/>
      <c r="D20" s="7"/>
      <c r="E20" s="8"/>
    </row>
    <row r="21" spans="1:5" x14ac:dyDescent="0.25">
      <c r="A21" s="4"/>
      <c r="B21" s="4"/>
      <c r="C21" s="4"/>
    </row>
  </sheetData>
  <sortState xmlns:xlrd2="http://schemas.microsoft.com/office/spreadsheetml/2017/richdata2" ref="A9:B10">
    <sortCondition ref="B9:B10"/>
  </sortState>
  <mergeCells count="11">
    <mergeCell ref="B20:C20"/>
    <mergeCell ref="E7:E8"/>
    <mergeCell ref="A1:B2"/>
    <mergeCell ref="C1:E2"/>
    <mergeCell ref="A4:E4"/>
    <mergeCell ref="A5:E5"/>
    <mergeCell ref="A7:A8"/>
    <mergeCell ref="B7:B8"/>
    <mergeCell ref="C7:C8"/>
    <mergeCell ref="D7:D8"/>
    <mergeCell ref="C12:D12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CAE4-99EB-4966-AD9B-A6B700C4D0AC}">
  <sheetPr>
    <pageSetUpPr fitToPage="1"/>
  </sheetPr>
  <dimension ref="A1:F58"/>
  <sheetViews>
    <sheetView topLeftCell="A18" workbookViewId="0">
      <selection activeCell="E61" sqref="E61"/>
    </sheetView>
  </sheetViews>
  <sheetFormatPr baseColWidth="10" defaultRowHeight="15" x14ac:dyDescent="0.25"/>
  <cols>
    <col min="1" max="1" width="5.85546875" customWidth="1"/>
    <col min="2" max="2" width="12.140625" customWidth="1"/>
    <col min="3" max="3" width="24.85546875" bestFit="1" customWidth="1"/>
    <col min="4" max="4" width="8.42578125" style="1" bestFit="1" customWidth="1"/>
    <col min="5" max="5" width="69.7109375" bestFit="1" customWidth="1"/>
    <col min="6" max="6" width="19.28515625" customWidth="1"/>
  </cols>
  <sheetData>
    <row r="1" spans="1:6" ht="18.75" x14ac:dyDescent="0.3">
      <c r="A1" s="47" t="s">
        <v>26</v>
      </c>
    </row>
    <row r="2" spans="1:6" x14ac:dyDescent="0.25">
      <c r="A2" s="3" t="s">
        <v>15</v>
      </c>
      <c r="B2" s="3" t="s">
        <v>16</v>
      </c>
      <c r="C2" s="3" t="s">
        <v>17</v>
      </c>
      <c r="D2" s="48" t="s">
        <v>73</v>
      </c>
      <c r="E2" s="3" t="s">
        <v>18</v>
      </c>
      <c r="F2" s="3" t="s">
        <v>22</v>
      </c>
    </row>
    <row r="3" spans="1:6" x14ac:dyDescent="0.25">
      <c r="A3">
        <v>137</v>
      </c>
      <c r="B3">
        <v>1023139560</v>
      </c>
      <c r="C3" t="s">
        <v>27</v>
      </c>
      <c r="D3" s="1">
        <v>9</v>
      </c>
      <c r="E3" t="s">
        <v>28</v>
      </c>
      <c r="F3" t="s">
        <v>6</v>
      </c>
    </row>
    <row r="4" spans="1:6" x14ac:dyDescent="0.25">
      <c r="A4">
        <v>141</v>
      </c>
      <c r="B4">
        <v>1023139561</v>
      </c>
      <c r="C4" t="s">
        <v>27</v>
      </c>
      <c r="D4" s="1">
        <v>9</v>
      </c>
      <c r="E4" t="s">
        <v>29</v>
      </c>
      <c r="F4" t="s">
        <v>6</v>
      </c>
    </row>
    <row r="5" spans="1:6" x14ac:dyDescent="0.25">
      <c r="A5">
        <v>150</v>
      </c>
      <c r="B5">
        <v>1023139564</v>
      </c>
      <c r="C5" t="s">
        <v>27</v>
      </c>
      <c r="D5" s="1">
        <v>9</v>
      </c>
      <c r="E5" t="s">
        <v>30</v>
      </c>
      <c r="F5" t="s">
        <v>6</v>
      </c>
    </row>
    <row r="6" spans="1:6" x14ac:dyDescent="0.25">
      <c r="A6">
        <v>153</v>
      </c>
      <c r="B6">
        <v>1023139752</v>
      </c>
      <c r="C6" t="s">
        <v>27</v>
      </c>
      <c r="D6" s="1">
        <v>9</v>
      </c>
      <c r="E6" t="s">
        <v>31</v>
      </c>
      <c r="F6" t="s">
        <v>6</v>
      </c>
    </row>
    <row r="7" spans="1:6" x14ac:dyDescent="0.25">
      <c r="A7">
        <v>184</v>
      </c>
      <c r="B7">
        <v>1023139796</v>
      </c>
      <c r="C7" t="s">
        <v>27</v>
      </c>
      <c r="D7" s="1">
        <v>9</v>
      </c>
      <c r="E7" t="s">
        <v>32</v>
      </c>
      <c r="F7" t="s">
        <v>5</v>
      </c>
    </row>
    <row r="8" spans="1:6" x14ac:dyDescent="0.25">
      <c r="A8">
        <v>214</v>
      </c>
      <c r="B8">
        <v>1023139851</v>
      </c>
      <c r="C8" t="s">
        <v>27</v>
      </c>
      <c r="D8" s="1">
        <v>9</v>
      </c>
      <c r="E8" t="s">
        <v>33</v>
      </c>
      <c r="F8" t="s">
        <v>5</v>
      </c>
    </row>
    <row r="9" spans="1:6" x14ac:dyDescent="0.25">
      <c r="A9">
        <v>216</v>
      </c>
      <c r="B9">
        <v>1023139857</v>
      </c>
      <c r="C9" t="s">
        <v>27</v>
      </c>
      <c r="D9" s="1">
        <v>9</v>
      </c>
      <c r="E9" t="s">
        <v>34</v>
      </c>
      <c r="F9" t="s">
        <v>6</v>
      </c>
    </row>
    <row r="10" spans="1:6" x14ac:dyDescent="0.25">
      <c r="A10">
        <v>217</v>
      </c>
      <c r="B10">
        <v>1023139858</v>
      </c>
      <c r="C10" t="s">
        <v>27</v>
      </c>
      <c r="D10" s="1">
        <v>9</v>
      </c>
      <c r="E10" t="s">
        <v>35</v>
      </c>
      <c r="F10" t="s">
        <v>5</v>
      </c>
    </row>
    <row r="11" spans="1:6" x14ac:dyDescent="0.25">
      <c r="A11">
        <v>220</v>
      </c>
      <c r="B11">
        <v>1023139863</v>
      </c>
      <c r="C11" t="s">
        <v>27</v>
      </c>
      <c r="D11" s="1">
        <v>9</v>
      </c>
      <c r="E11" t="s">
        <v>36</v>
      </c>
      <c r="F11" t="s">
        <v>5</v>
      </c>
    </row>
    <row r="12" spans="1:6" x14ac:dyDescent="0.25">
      <c r="A12">
        <v>221</v>
      </c>
      <c r="B12">
        <v>1023139864</v>
      </c>
      <c r="C12" t="s">
        <v>27</v>
      </c>
      <c r="D12" s="1">
        <v>9</v>
      </c>
      <c r="E12" t="s">
        <v>37</v>
      </c>
      <c r="F12" t="s">
        <v>5</v>
      </c>
    </row>
    <row r="13" spans="1:6" x14ac:dyDescent="0.25">
      <c r="A13">
        <v>222</v>
      </c>
      <c r="B13">
        <v>1023139869</v>
      </c>
      <c r="C13" t="s">
        <v>27</v>
      </c>
      <c r="D13" s="1">
        <v>9</v>
      </c>
      <c r="E13" t="s">
        <v>37</v>
      </c>
      <c r="F13" t="s">
        <v>5</v>
      </c>
    </row>
    <row r="14" spans="1:6" x14ac:dyDescent="0.25">
      <c r="A14">
        <v>223</v>
      </c>
      <c r="B14">
        <v>1023139870</v>
      </c>
      <c r="C14" t="s">
        <v>27</v>
      </c>
      <c r="D14" s="1">
        <v>9</v>
      </c>
      <c r="E14" t="s">
        <v>37</v>
      </c>
      <c r="F14" t="s">
        <v>5</v>
      </c>
    </row>
    <row r="15" spans="1:6" x14ac:dyDescent="0.25">
      <c r="A15">
        <v>224</v>
      </c>
      <c r="B15">
        <v>1023139873</v>
      </c>
      <c r="C15" t="s">
        <v>27</v>
      </c>
      <c r="D15" s="1">
        <v>9</v>
      </c>
      <c r="E15" t="s">
        <v>38</v>
      </c>
      <c r="F15" t="s">
        <v>6</v>
      </c>
    </row>
    <row r="16" spans="1:6" x14ac:dyDescent="0.25">
      <c r="A16">
        <v>384</v>
      </c>
      <c r="B16">
        <v>1023140140</v>
      </c>
      <c r="C16" t="s">
        <v>27</v>
      </c>
      <c r="D16" s="1">
        <v>9</v>
      </c>
      <c r="E16" t="s">
        <v>39</v>
      </c>
      <c r="F16" t="s">
        <v>5</v>
      </c>
    </row>
    <row r="17" spans="1:6" x14ac:dyDescent="0.25">
      <c r="A17">
        <v>392</v>
      </c>
      <c r="B17">
        <v>1023140151</v>
      </c>
      <c r="C17" t="s">
        <v>27</v>
      </c>
      <c r="D17" s="1">
        <v>9</v>
      </c>
      <c r="E17" t="s">
        <v>40</v>
      </c>
      <c r="F17" t="s">
        <v>6</v>
      </c>
    </row>
    <row r="18" spans="1:6" x14ac:dyDescent="0.25">
      <c r="A18">
        <v>398</v>
      </c>
      <c r="B18">
        <v>1023140163</v>
      </c>
      <c r="C18" t="s">
        <v>27</v>
      </c>
      <c r="D18" s="1">
        <v>9</v>
      </c>
      <c r="E18" t="s">
        <v>41</v>
      </c>
      <c r="F18" t="s">
        <v>5</v>
      </c>
    </row>
    <row r="19" spans="1:6" x14ac:dyDescent="0.25">
      <c r="A19">
        <v>399</v>
      </c>
      <c r="B19">
        <v>1023140164</v>
      </c>
      <c r="C19" t="s">
        <v>27</v>
      </c>
      <c r="D19" s="1">
        <v>9</v>
      </c>
      <c r="E19" t="s">
        <v>41</v>
      </c>
      <c r="F19" t="s">
        <v>5</v>
      </c>
    </row>
    <row r="20" spans="1:6" x14ac:dyDescent="0.25">
      <c r="A20">
        <v>525</v>
      </c>
      <c r="B20">
        <v>1023140314</v>
      </c>
      <c r="C20" t="s">
        <v>27</v>
      </c>
      <c r="D20" s="1">
        <v>9</v>
      </c>
      <c r="E20" t="s">
        <v>42</v>
      </c>
      <c r="F20" t="s">
        <v>6</v>
      </c>
    </row>
    <row r="21" spans="1:6" x14ac:dyDescent="0.25">
      <c r="A21">
        <v>527</v>
      </c>
      <c r="B21">
        <v>1023140318</v>
      </c>
      <c r="C21" t="s">
        <v>27</v>
      </c>
      <c r="D21" s="1">
        <v>9</v>
      </c>
      <c r="E21" t="s">
        <v>43</v>
      </c>
      <c r="F21" t="s">
        <v>6</v>
      </c>
    </row>
    <row r="22" spans="1:6" x14ac:dyDescent="0.25">
      <c r="A22">
        <v>528</v>
      </c>
      <c r="B22">
        <v>1023140322</v>
      </c>
      <c r="C22" t="s">
        <v>27</v>
      </c>
      <c r="D22" s="1">
        <v>9</v>
      </c>
      <c r="E22" t="s">
        <v>44</v>
      </c>
      <c r="F22" t="s">
        <v>5</v>
      </c>
    </row>
    <row r="23" spans="1:6" x14ac:dyDescent="0.25">
      <c r="A23">
        <v>598</v>
      </c>
      <c r="B23">
        <v>1023140428</v>
      </c>
      <c r="C23" t="s">
        <v>27</v>
      </c>
      <c r="D23" s="1">
        <v>9</v>
      </c>
      <c r="E23" t="s">
        <v>45</v>
      </c>
      <c r="F23" t="s">
        <v>6</v>
      </c>
    </row>
    <row r="24" spans="1:6" x14ac:dyDescent="0.25">
      <c r="A24">
        <v>599</v>
      </c>
      <c r="B24">
        <v>1023140429</v>
      </c>
      <c r="C24" t="s">
        <v>27</v>
      </c>
      <c r="D24" s="1">
        <v>9</v>
      </c>
      <c r="E24" t="s">
        <v>46</v>
      </c>
      <c r="F24" t="s">
        <v>5</v>
      </c>
    </row>
    <row r="25" spans="1:6" x14ac:dyDescent="0.25">
      <c r="A25">
        <v>600</v>
      </c>
      <c r="B25">
        <v>1023140430</v>
      </c>
      <c r="C25" t="s">
        <v>27</v>
      </c>
      <c r="D25" s="1">
        <v>9</v>
      </c>
      <c r="E25" t="s">
        <v>47</v>
      </c>
      <c r="F25" t="s">
        <v>5</v>
      </c>
    </row>
    <row r="26" spans="1:6" x14ac:dyDescent="0.25">
      <c r="A26">
        <v>601</v>
      </c>
      <c r="B26">
        <v>1023140434</v>
      </c>
      <c r="C26" t="s">
        <v>27</v>
      </c>
      <c r="D26" s="1">
        <v>9</v>
      </c>
      <c r="E26" t="s">
        <v>48</v>
      </c>
      <c r="F26" t="s">
        <v>5</v>
      </c>
    </row>
    <row r="27" spans="1:6" x14ac:dyDescent="0.25">
      <c r="A27">
        <v>602</v>
      </c>
      <c r="B27">
        <v>1023140435</v>
      </c>
      <c r="C27" t="s">
        <v>27</v>
      </c>
      <c r="D27" s="1">
        <v>9</v>
      </c>
      <c r="E27" t="s">
        <v>49</v>
      </c>
      <c r="F27" t="s">
        <v>6</v>
      </c>
    </row>
    <row r="28" spans="1:6" x14ac:dyDescent="0.25">
      <c r="A28">
        <v>664</v>
      </c>
      <c r="B28">
        <v>1023140545</v>
      </c>
      <c r="C28" t="s">
        <v>27</v>
      </c>
      <c r="D28" s="1">
        <v>9</v>
      </c>
      <c r="E28" t="s">
        <v>50</v>
      </c>
      <c r="F28" t="s">
        <v>5</v>
      </c>
    </row>
    <row r="29" spans="1:6" x14ac:dyDescent="0.25">
      <c r="A29">
        <v>688</v>
      </c>
      <c r="B29">
        <v>1023140596</v>
      </c>
      <c r="C29" t="s">
        <v>27</v>
      </c>
      <c r="D29" s="1">
        <v>9</v>
      </c>
      <c r="E29" t="s">
        <v>51</v>
      </c>
      <c r="F29" t="s">
        <v>5</v>
      </c>
    </row>
    <row r="30" spans="1:6" x14ac:dyDescent="0.25">
      <c r="A30">
        <v>731</v>
      </c>
      <c r="B30">
        <v>1023140681</v>
      </c>
      <c r="C30" t="s">
        <v>27</v>
      </c>
      <c r="D30" s="1">
        <v>9</v>
      </c>
      <c r="E30" t="s">
        <v>52</v>
      </c>
      <c r="F30" t="s">
        <v>5</v>
      </c>
    </row>
    <row r="31" spans="1:6" x14ac:dyDescent="0.25">
      <c r="A31">
        <v>784</v>
      </c>
      <c r="B31">
        <v>1023140845</v>
      </c>
      <c r="C31" t="s">
        <v>27</v>
      </c>
      <c r="D31" s="1">
        <v>9</v>
      </c>
      <c r="E31" t="s">
        <v>53</v>
      </c>
      <c r="F31" t="s">
        <v>5</v>
      </c>
    </row>
    <row r="32" spans="1:6" x14ac:dyDescent="0.25">
      <c r="A32">
        <v>877</v>
      </c>
      <c r="B32">
        <v>1023141031</v>
      </c>
      <c r="C32" t="s">
        <v>27</v>
      </c>
      <c r="D32" s="1">
        <v>9</v>
      </c>
      <c r="E32" t="s">
        <v>54</v>
      </c>
      <c r="F32" t="s">
        <v>5</v>
      </c>
    </row>
    <row r="33" spans="1:6" x14ac:dyDescent="0.25">
      <c r="A33">
        <v>878</v>
      </c>
      <c r="B33">
        <v>1023141032</v>
      </c>
      <c r="C33" t="s">
        <v>27</v>
      </c>
      <c r="D33" s="1">
        <v>9</v>
      </c>
      <c r="E33" t="s">
        <v>55</v>
      </c>
      <c r="F33" t="s">
        <v>5</v>
      </c>
    </row>
    <row r="34" spans="1:6" x14ac:dyDescent="0.25">
      <c r="A34">
        <v>1024</v>
      </c>
      <c r="B34">
        <v>1023141192</v>
      </c>
      <c r="C34" t="s">
        <v>27</v>
      </c>
      <c r="D34" s="1">
        <v>9</v>
      </c>
      <c r="E34" t="s">
        <v>56</v>
      </c>
      <c r="F34" t="s">
        <v>6</v>
      </c>
    </row>
    <row r="35" spans="1:6" x14ac:dyDescent="0.25">
      <c r="A35">
        <v>1329</v>
      </c>
      <c r="B35">
        <v>1023141805</v>
      </c>
      <c r="C35" t="s">
        <v>27</v>
      </c>
      <c r="D35" s="1">
        <v>9</v>
      </c>
      <c r="E35" t="s">
        <v>36</v>
      </c>
      <c r="F35" t="s">
        <v>6</v>
      </c>
    </row>
    <row r="36" spans="1:6" x14ac:dyDescent="0.25">
      <c r="A36">
        <v>1330</v>
      </c>
      <c r="B36">
        <v>1023141809</v>
      </c>
      <c r="C36" t="s">
        <v>27</v>
      </c>
      <c r="D36" s="1">
        <v>9</v>
      </c>
      <c r="E36" t="s">
        <v>32</v>
      </c>
      <c r="F36" t="s">
        <v>7</v>
      </c>
    </row>
    <row r="37" spans="1:6" x14ac:dyDescent="0.25">
      <c r="A37">
        <v>1331</v>
      </c>
      <c r="B37">
        <v>1023141810</v>
      </c>
      <c r="C37" t="s">
        <v>27</v>
      </c>
      <c r="D37" s="1">
        <v>9</v>
      </c>
      <c r="E37" t="s">
        <v>57</v>
      </c>
      <c r="F37" t="s">
        <v>6</v>
      </c>
    </row>
    <row r="38" spans="1:6" x14ac:dyDescent="0.25">
      <c r="A38">
        <v>1332</v>
      </c>
      <c r="B38">
        <v>1023141811</v>
      </c>
      <c r="C38" t="s">
        <v>27</v>
      </c>
      <c r="D38" s="1">
        <v>9</v>
      </c>
      <c r="E38" t="s">
        <v>58</v>
      </c>
      <c r="F38" t="s">
        <v>7</v>
      </c>
    </row>
    <row r="39" spans="1:6" x14ac:dyDescent="0.25">
      <c r="A39">
        <v>1333</v>
      </c>
      <c r="B39">
        <v>1023141814</v>
      </c>
      <c r="C39" t="s">
        <v>27</v>
      </c>
      <c r="D39" s="1">
        <v>9</v>
      </c>
      <c r="E39" t="s">
        <v>59</v>
      </c>
      <c r="F39" t="s">
        <v>5</v>
      </c>
    </row>
    <row r="40" spans="1:6" x14ac:dyDescent="0.25">
      <c r="A40">
        <v>1334</v>
      </c>
      <c r="B40">
        <v>1023141815</v>
      </c>
      <c r="C40" t="s">
        <v>27</v>
      </c>
      <c r="D40" s="1">
        <v>9</v>
      </c>
      <c r="E40" t="s">
        <v>60</v>
      </c>
      <c r="F40" t="s">
        <v>7</v>
      </c>
    </row>
    <row r="41" spans="1:6" x14ac:dyDescent="0.25">
      <c r="A41">
        <v>1335</v>
      </c>
      <c r="B41">
        <v>1023141816</v>
      </c>
      <c r="C41" t="s">
        <v>27</v>
      </c>
      <c r="D41" s="1">
        <v>9</v>
      </c>
      <c r="E41" t="s">
        <v>60</v>
      </c>
      <c r="F41" t="s">
        <v>61</v>
      </c>
    </row>
    <row r="42" spans="1:6" x14ac:dyDescent="0.25">
      <c r="A42">
        <v>1336</v>
      </c>
      <c r="B42">
        <v>1023141820</v>
      </c>
      <c r="C42" t="s">
        <v>27</v>
      </c>
      <c r="D42" s="1">
        <v>9</v>
      </c>
      <c r="E42" t="s">
        <v>62</v>
      </c>
      <c r="F42" t="s">
        <v>5</v>
      </c>
    </row>
    <row r="43" spans="1:6" x14ac:dyDescent="0.25">
      <c r="A43">
        <v>1337</v>
      </c>
      <c r="B43">
        <v>1023141821</v>
      </c>
      <c r="C43" t="s">
        <v>27</v>
      </c>
      <c r="D43" s="1">
        <v>9</v>
      </c>
      <c r="E43" t="s">
        <v>63</v>
      </c>
      <c r="F43" t="s">
        <v>5</v>
      </c>
    </row>
    <row r="44" spans="1:6" x14ac:dyDescent="0.25">
      <c r="A44">
        <v>1338</v>
      </c>
      <c r="B44">
        <v>1023141822</v>
      </c>
      <c r="C44" t="s">
        <v>27</v>
      </c>
      <c r="D44" s="1">
        <v>9</v>
      </c>
      <c r="E44" t="s">
        <v>64</v>
      </c>
      <c r="F44" t="s">
        <v>5</v>
      </c>
    </row>
    <row r="45" spans="1:6" x14ac:dyDescent="0.25">
      <c r="A45">
        <v>1339</v>
      </c>
      <c r="B45">
        <v>1023141826</v>
      </c>
      <c r="C45" t="s">
        <v>27</v>
      </c>
      <c r="D45" s="1">
        <v>9</v>
      </c>
      <c r="E45" t="s">
        <v>65</v>
      </c>
      <c r="F45" t="s">
        <v>6</v>
      </c>
    </row>
    <row r="46" spans="1:6" x14ac:dyDescent="0.25">
      <c r="A46">
        <v>1340</v>
      </c>
      <c r="B46">
        <v>1023141827</v>
      </c>
      <c r="C46" t="s">
        <v>27</v>
      </c>
      <c r="D46" s="1">
        <v>9</v>
      </c>
      <c r="E46" t="s">
        <v>66</v>
      </c>
      <c r="F46" t="s">
        <v>6</v>
      </c>
    </row>
    <row r="47" spans="1:6" x14ac:dyDescent="0.25">
      <c r="A47">
        <v>1341</v>
      </c>
      <c r="B47">
        <v>1023141828</v>
      </c>
      <c r="C47" t="s">
        <v>27</v>
      </c>
      <c r="D47" s="1">
        <v>9</v>
      </c>
      <c r="E47" t="s">
        <v>67</v>
      </c>
      <c r="F47" t="s">
        <v>6</v>
      </c>
    </row>
    <row r="48" spans="1:6" x14ac:dyDescent="0.25">
      <c r="A48">
        <v>1342</v>
      </c>
      <c r="B48">
        <v>1026164547</v>
      </c>
      <c r="C48" t="s">
        <v>27</v>
      </c>
      <c r="D48" s="1">
        <v>9</v>
      </c>
      <c r="E48" t="s">
        <v>66</v>
      </c>
      <c r="F48" t="s">
        <v>6</v>
      </c>
    </row>
    <row r="49" spans="1:6" x14ac:dyDescent="0.25">
      <c r="A49">
        <v>1343</v>
      </c>
      <c r="B49">
        <v>1023141832</v>
      </c>
      <c r="C49" t="s">
        <v>27</v>
      </c>
      <c r="D49" s="1">
        <v>9</v>
      </c>
      <c r="E49" t="s">
        <v>68</v>
      </c>
      <c r="F49" t="s">
        <v>6</v>
      </c>
    </row>
    <row r="50" spans="1:6" x14ac:dyDescent="0.25">
      <c r="A50">
        <v>1344</v>
      </c>
      <c r="B50">
        <v>1023141833</v>
      </c>
      <c r="C50" t="s">
        <v>27</v>
      </c>
      <c r="D50" s="1">
        <v>9</v>
      </c>
      <c r="E50" t="s">
        <v>69</v>
      </c>
      <c r="F50" t="s">
        <v>5</v>
      </c>
    </row>
    <row r="51" spans="1:6" x14ac:dyDescent="0.25">
      <c r="A51">
        <v>1345</v>
      </c>
      <c r="B51">
        <v>1023141838</v>
      </c>
      <c r="C51" t="s">
        <v>27</v>
      </c>
      <c r="D51" s="1">
        <v>9</v>
      </c>
      <c r="E51" t="s">
        <v>70</v>
      </c>
      <c r="F51" t="s">
        <v>5</v>
      </c>
    </row>
    <row r="52" spans="1:6" x14ac:dyDescent="0.25">
      <c r="A52">
        <v>1346</v>
      </c>
      <c r="B52">
        <v>1023141839</v>
      </c>
      <c r="C52" t="s">
        <v>27</v>
      </c>
      <c r="D52" s="1">
        <v>9</v>
      </c>
      <c r="E52" t="s">
        <v>71</v>
      </c>
      <c r="F52" t="s">
        <v>5</v>
      </c>
    </row>
    <row r="53" spans="1:6" x14ac:dyDescent="0.25">
      <c r="A53">
        <v>1347</v>
      </c>
      <c r="B53">
        <v>1023141840</v>
      </c>
      <c r="C53" t="s">
        <v>27</v>
      </c>
      <c r="D53" s="1">
        <v>9</v>
      </c>
      <c r="E53" t="s">
        <v>72</v>
      </c>
      <c r="F53" t="s">
        <v>6</v>
      </c>
    </row>
    <row r="54" spans="1:6" ht="15.75" thickBot="1" x14ac:dyDescent="0.3"/>
    <row r="55" spans="1:6" ht="15.75" x14ac:dyDescent="0.25">
      <c r="B55" s="31" t="s">
        <v>5</v>
      </c>
      <c r="C55" s="32">
        <f>C58-(C57+C56)</f>
        <v>6021</v>
      </c>
      <c r="D55" s="49" t="s">
        <v>19</v>
      </c>
    </row>
    <row r="56" spans="1:6" ht="15.75" x14ac:dyDescent="0.25">
      <c r="B56" s="33" t="s">
        <v>7</v>
      </c>
      <c r="C56" s="34">
        <v>713</v>
      </c>
      <c r="D56" s="50" t="s">
        <v>19</v>
      </c>
    </row>
    <row r="57" spans="1:6" ht="15.75" x14ac:dyDescent="0.25">
      <c r="B57" s="33" t="s">
        <v>6</v>
      </c>
      <c r="C57" s="52">
        <v>2902</v>
      </c>
      <c r="D57" s="50" t="s">
        <v>19</v>
      </c>
    </row>
    <row r="58" spans="1:6" ht="16.5" thickBot="1" x14ac:dyDescent="0.3">
      <c r="B58" s="35" t="s">
        <v>20</v>
      </c>
      <c r="C58" s="36">
        <v>9636</v>
      </c>
      <c r="D58" s="51" t="s">
        <v>19</v>
      </c>
    </row>
  </sheetData>
  <autoFilter ref="A1:G58" xr:uid="{1D2ACAE4-99EB-4966-AD9B-A6B700C4D0AC}"/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248A-BDC2-4AB3-9089-1C4CD6B6782C}">
  <sheetPr>
    <pageSetUpPr fitToPage="1"/>
  </sheetPr>
  <dimension ref="A1"/>
  <sheetViews>
    <sheetView workbookViewId="0">
      <selection activeCell="F45" sqref="F45"/>
    </sheetView>
  </sheetViews>
  <sheetFormatPr baseColWidth="10" defaultRowHeight="15" x14ac:dyDescent="0.25"/>
  <sheetData>
    <row r="1" spans="1:1" ht="15.75" x14ac:dyDescent="0.25">
      <c r="A1" s="37" t="s">
        <v>74</v>
      </c>
    </row>
  </sheetData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0eaca3-60bf-4fad-9cbf-49806c7eb3e7" xsi:nil="true"/>
    <lcf76f155ced4ddcb4097134ff3c332f xmlns="059202f3-a5c5-4d42-b8ba-9e0d4f173dd8">
      <Terms xmlns="http://schemas.microsoft.com/office/infopath/2007/PartnerControls"/>
    </lcf76f155ced4ddcb4097134ff3c332f>
    <Innhold xmlns="059202f3-a5c5-4d42-b8ba-9e0d4f173d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FEB63497F9884CB9B89609FBB8764D" ma:contentTypeVersion="12" ma:contentTypeDescription="Opprett et nytt dokument." ma:contentTypeScope="" ma:versionID="14d2f95f652b087de3f12f4ee6cd6533">
  <xsd:schema xmlns:xsd="http://www.w3.org/2001/XMLSchema" xmlns:xs="http://www.w3.org/2001/XMLSchema" xmlns:p="http://schemas.microsoft.com/office/2006/metadata/properties" xmlns:ns2="059202f3-a5c5-4d42-b8ba-9e0d4f173dd8" xmlns:ns3="3b0eaca3-60bf-4fad-9cbf-49806c7eb3e7" targetNamespace="http://schemas.microsoft.com/office/2006/metadata/properties" ma:root="true" ma:fieldsID="b3f5e380a29bbf5a7d0545a37cddfc0c" ns2:_="" ns3:_="">
    <xsd:import namespace="059202f3-a5c5-4d42-b8ba-9e0d4f173dd8"/>
    <xsd:import namespace="3b0eaca3-60bf-4fad-9cbf-49806c7e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02f3-a5c5-4d42-b8ba-9e0d4f173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e9e4705-6bb3-4f49-b50d-38b2cc1a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nnhold" ma:index="19" nillable="true" ma:displayName="Innhold" ma:format="Dropdown" ma:internalName="Innhol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aca3-60bf-4fad-9cbf-49806c7eb3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8656a1-8e2d-4e78-9242-5174f3bf08f8}" ma:internalName="TaxCatchAll" ma:showField="CatchAllData" ma:web="3b0eaca3-60bf-4fad-9cbf-49806c7e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3FB2B-302C-4D37-8108-F4DEDFB93C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E8D5B2-00B0-465B-9CEB-BF4843A13F22}">
  <ds:schemaRefs>
    <ds:schemaRef ds:uri="http://schemas.microsoft.com/office/2006/metadata/properties"/>
    <ds:schemaRef ds:uri="http://schemas.microsoft.com/office/infopath/2007/PartnerControls"/>
    <ds:schemaRef ds:uri="059202f3-a5c5-4d42-b8ba-9e0d4f173dd8"/>
    <ds:schemaRef ds:uri="3b0eaca3-60bf-4fad-9cbf-49806c7eb3e7"/>
  </ds:schemaRefs>
</ds:datastoreItem>
</file>

<file path=customXml/itemProps3.xml><?xml version="1.0" encoding="utf-8"?>
<ds:datastoreItem xmlns:ds="http://schemas.openxmlformats.org/officeDocument/2006/customXml" ds:itemID="{2CDE7566-5AF0-4F56-BE69-3B5567B31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</vt:lpstr>
      <vt:lpstr>GATENAVN</vt:lpstr>
      <vt:lpstr>KART</vt:lpstr>
    </vt:vector>
  </TitlesOfParts>
  <Company>Gjovik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 Grøndalen Tåsås</dc:creator>
  <cp:lastModifiedBy>Eli Grefsrud</cp:lastModifiedBy>
  <cp:lastPrinted>2026-05-18T08:34:58Z</cp:lastPrinted>
  <dcterms:created xsi:type="dcterms:W3CDTF">2023-04-26T11:26:05Z</dcterms:created>
  <dcterms:modified xsi:type="dcterms:W3CDTF">2026-05-20T13:49:14Z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0x0101007AFEB63497F9884CB9B89609FBB8764D</vt:lpwstr>
  </property>
  <property fmtid="{D5CDD505-2E9C-101B-9397-08002B2CF9AE}" pid="3" name="MediaServiceImageTags">
    <vt:lpwstr/>
  </property>
</Properties>
</file>